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КАНЦЫ\"/>
    </mc:Choice>
  </mc:AlternateContent>
  <bookViews>
    <workbookView xWindow="0" yWindow="0" windowWidth="24000" windowHeight="9045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F32" i="1" l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 l="1"/>
  <c r="I51" i="1"/>
</calcChain>
</file>

<file path=xl/sharedStrings.xml><?xml version="1.0" encoding="utf-8"?>
<sst xmlns="http://schemas.openxmlformats.org/spreadsheetml/2006/main" count="60" uniqueCount="57">
  <si>
    <t>№ п/п</t>
  </si>
  <si>
    <t>Наименование товара</t>
  </si>
  <si>
    <t>Ориентировочная сумма, руб</t>
  </si>
  <si>
    <t>Ориентировочная стоимость, руб.</t>
  </si>
  <si>
    <t>Кол-во</t>
  </si>
  <si>
    <t>Антистеплер Attache с фиксатором черный, штука</t>
  </si>
  <si>
    <t>Батарейки Космос АА/LR6 4 штуки, упаковка</t>
  </si>
  <si>
    <t>Батарейки Космос ААА/LR03 4 штуки, упаковка</t>
  </si>
  <si>
    <t>Блок-кубик в стакане (9х9х9, белый блок, прозрачный стакан)</t>
  </si>
  <si>
    <t>Блок-кубик запасной (9 х 9 х 9, белый блок), 12 штук, штука</t>
  </si>
  <si>
    <t>Бумага чертежная (ватман) Архангельский ЦБК (А1,600*840 мм), 100 листов.</t>
  </si>
  <si>
    <t>Вертикальный накопитель 90 мм черный, штука</t>
  </si>
  <si>
    <t>Вертикальный накопитель СТАММ Респект 70мм черный</t>
  </si>
  <si>
    <t>Вертикальный накопитель Эконом чёрный, 3 шт/упк, упаковка</t>
  </si>
  <si>
    <t>Губка магнитная для маркерных досок Attache (160x75 мм), штука</t>
  </si>
  <si>
    <t>Дырокол Attache 6720 до 20 листов серебристый с линейкой</t>
  </si>
  <si>
    <t>Зажимы для бумаг Комус (41 мм, черные, 12 штук</t>
  </si>
  <si>
    <t>Карандаш «Конструктор» СК125, НВ, с ластиком, заточенный</t>
  </si>
  <si>
    <t>Клей-карандаш Gingko 21 г, штука</t>
  </si>
  <si>
    <t>Клейкая лента канцелярская Attache 19х33</t>
  </si>
  <si>
    <t>Клейкая лента упаковочная 48 мм х 55 м 45 мкм прозрачная, штука</t>
  </si>
  <si>
    <t>Клейкие закладки Attache Selection пластиковые 8 цветов</t>
  </si>
  <si>
    <t>Короб архивный Attache А4 бумвинил красный (складной, 15 см, бумвинил)</t>
  </si>
  <si>
    <t>Корректирующая жидкость (штрих) Attache быстросохнущая</t>
  </si>
  <si>
    <t>Линейка UNIPLAST 30 см, цветная, штука</t>
  </si>
  <si>
    <t>Лоток для бумаг решетчатый прозрачный, штука</t>
  </si>
  <si>
    <t>Маркер ICO DECO (лак, цвет черный, 2-4 мм), штука</t>
  </si>
  <si>
    <t>Маркер ICO M51 (лак, цвет белый, 1-1,5 мм), штука</t>
  </si>
  <si>
    <t>Маркер для досок Edding e-360/1 cap off, черный, 1,5-3 мм, штука</t>
  </si>
  <si>
    <t>Маркер для досок Edding e-360/2 cap off, красный, 1,5-3 мм, штука</t>
  </si>
  <si>
    <t>Маркер для досок Edding e-360/3 cap off, синий, 1,5-3 мм, штука</t>
  </si>
  <si>
    <t>Маркер для досок Edding e-360/4 cap off, зеленый, 1,5-3 мм, штука</t>
  </si>
  <si>
    <t>Набор текстовыделителей Edding E-345/4S (1-5 мм, 4 штуки), набор</t>
  </si>
  <si>
    <t>Ножницы Attache (195 мм, с пластиковыми прорезиненными ручками)</t>
  </si>
  <si>
    <t>Папка с завязками 360 г/кв.м., немелованная, штука</t>
  </si>
  <si>
    <t>Папка с арочным механизмом Bantex 70 мм сиреневая, штука</t>
  </si>
  <si>
    <t>Папка с арочным механизмом Bantex Economy 50 мм зеленая, штука</t>
  </si>
  <si>
    <t>Папка файловая на 60 файлов Attache, синяя, штука</t>
  </si>
  <si>
    <t>Папка-конверт Attache на кнопке А4 синяя 0.18 мм, штука</t>
  </si>
  <si>
    <t>Папка-скоросшиватель Комус прозрачная пластиковая А4</t>
  </si>
  <si>
    <t>Папка-уголок жесткий пластик белая 180 мкм, штука</t>
  </si>
  <si>
    <t>Ручка шариковая Pilot синяя (толщина линии 0,25 мм), штука</t>
  </si>
  <si>
    <t>Ручка шариковая Pilot черная (толщина линии 0,25 мм), штука</t>
  </si>
  <si>
    <t>Скобы для степлера № 24/6 Attache (1000 штук в пачке), упаковка</t>
  </si>
  <si>
    <t>Скрепки металлические 28 мм, никелированные,</t>
  </si>
  <si>
    <t>Степлер WD9216, до 10 листов, черный, штука</t>
  </si>
  <si>
    <t>Стикеры Attache Selection, 38x51 мм, 4 цвета, неоновые, 4 блока по 50 шт.</t>
  </si>
  <si>
    <t>Стикеры Attache, 51х51 мм, 2 цвета, зеленые, неоновые, 250 листов</t>
  </si>
  <si>
    <t>Стикеры Attache, 76х76 мм, желтые, неоновые, 400 листов в упаковке</t>
  </si>
  <si>
    <t>Файл-вкладыш Комус А4+ 60 мкм рифленый прозрачный 50 шт</t>
  </si>
  <si>
    <t>Артикул на сайте "Комус"</t>
  </si>
  <si>
    <r>
      <t>Нажимая курсором мышки на</t>
    </r>
    <r>
      <rPr>
        <b/>
        <i/>
        <u/>
        <sz val="11"/>
        <color rgb="FFFF0000"/>
        <rFont val="Times New Roman"/>
        <family val="1"/>
        <charset val="204"/>
      </rPr>
      <t xml:space="preserve"> наименование товара</t>
    </r>
    <r>
      <rPr>
        <sz val="11"/>
        <color indexed="8"/>
        <rFont val="Times New Roman"/>
        <family val="1"/>
        <charset val="204"/>
      </rPr>
      <t>, по ссылке оказываетесь на сайте Комуса (если Вам необходимо просмотреть подробное описание товара)</t>
    </r>
  </si>
  <si>
    <t>Мел для досок 10 штук, белый, беспыльный. Изготовлен из экологически чистых материалов и легко смывается водой с рук и одежды.</t>
  </si>
  <si>
    <r>
      <t xml:space="preserve">Закупка канцелярских товаров (школы). Организатор- ГБОУ гимназия № 513 Невского района (spborel@list.ru) Орлова Светлана Валериевна +79112338179                                                                                 </t>
    </r>
    <r>
      <rPr>
        <sz val="16"/>
        <color theme="6" tint="-0.249977111117893"/>
        <rFont val="Times New Roman"/>
        <family val="1"/>
        <charset val="204"/>
      </rPr>
      <t>Заполненную форму назвать №ОУ (номер ВАШЕГО ОУ)_канцелярские товары</t>
    </r>
  </si>
  <si>
    <t>Заявка на лагерь (ориентируемся на сумму 2018 года)</t>
  </si>
  <si>
    <t>Заявка на нужды ОУ</t>
  </si>
  <si>
    <t>Наименование ОУ (по Уставу)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</si>
</sst>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1"/>
      <color rgb="FFFF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i/>
      <u/>
      <sz val="11"/>
      <color theme="5" tint="-0.249977111117893"/>
      <name val="Times New Roman"/>
      <family val="1"/>
      <charset val="204"/>
    </font>
    <font>
      <u/>
      <sz val="11"/>
      <color theme="3" tint="0.3999755851924192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16"/>
      <color theme="6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6" fillId="0" borderId="1" xfId="2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omus.ru/product/117928/" TargetMode="External"/><Relationship Id="rId18" Type="http://schemas.openxmlformats.org/officeDocument/2006/relationships/hyperlink" Target="http://www.komus.ru/product/455015/" TargetMode="External"/><Relationship Id="rId26" Type="http://schemas.openxmlformats.org/officeDocument/2006/relationships/hyperlink" Target="http://www.komus.ru/product/164394/" TargetMode="External"/><Relationship Id="rId39" Type="http://schemas.openxmlformats.org/officeDocument/2006/relationships/hyperlink" Target="http://www.komus.ru/product/31831/" TargetMode="External"/><Relationship Id="rId21" Type="http://schemas.openxmlformats.org/officeDocument/2006/relationships/hyperlink" Target="http://www.komus.ru/product/47585/" TargetMode="External"/><Relationship Id="rId34" Type="http://schemas.openxmlformats.org/officeDocument/2006/relationships/hyperlink" Target="http://www.komus.ru/product/383731/" TargetMode="External"/><Relationship Id="rId42" Type="http://schemas.openxmlformats.org/officeDocument/2006/relationships/hyperlink" Target="http://www.komus.ru/product/434192/" TargetMode="External"/><Relationship Id="rId7" Type="http://schemas.openxmlformats.org/officeDocument/2006/relationships/hyperlink" Target="http://www.komus.ru/product/383718/" TargetMode="External"/><Relationship Id="rId2" Type="http://schemas.openxmlformats.org/officeDocument/2006/relationships/hyperlink" Target="http://www.komus.ru/product/379912/" TargetMode="External"/><Relationship Id="rId16" Type="http://schemas.openxmlformats.org/officeDocument/2006/relationships/hyperlink" Target="http://www.komus.ru/product/166957/" TargetMode="External"/><Relationship Id="rId29" Type="http://schemas.openxmlformats.org/officeDocument/2006/relationships/hyperlink" Target="http://www.komus.ru/product/139205/" TargetMode="External"/><Relationship Id="rId1" Type="http://schemas.openxmlformats.org/officeDocument/2006/relationships/hyperlink" Target="http://www.komus.ru/product/260184/" TargetMode="External"/><Relationship Id="rId6" Type="http://schemas.openxmlformats.org/officeDocument/2006/relationships/hyperlink" Target="http://www.komus.ru/product/383720/" TargetMode="External"/><Relationship Id="rId11" Type="http://schemas.openxmlformats.org/officeDocument/2006/relationships/hyperlink" Target="http://www.komus.ru/product/477246/" TargetMode="External"/><Relationship Id="rId24" Type="http://schemas.openxmlformats.org/officeDocument/2006/relationships/hyperlink" Target="http://www.komus.ru/product/46335/" TargetMode="External"/><Relationship Id="rId32" Type="http://schemas.openxmlformats.org/officeDocument/2006/relationships/hyperlink" Target="http://www.komus.ru/product/10017/" TargetMode="External"/><Relationship Id="rId37" Type="http://schemas.openxmlformats.org/officeDocument/2006/relationships/hyperlink" Target="http://www.komus.ru/product/142336/" TargetMode="External"/><Relationship Id="rId40" Type="http://schemas.openxmlformats.org/officeDocument/2006/relationships/hyperlink" Target="http://www.komus.ru/product/31832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komus.ru/product/314591/" TargetMode="External"/><Relationship Id="rId15" Type="http://schemas.openxmlformats.org/officeDocument/2006/relationships/hyperlink" Target="http://www.komus.ru/product/256103/" TargetMode="External"/><Relationship Id="rId23" Type="http://schemas.openxmlformats.org/officeDocument/2006/relationships/hyperlink" Target="http://www.komus.ru/product/49093/" TargetMode="External"/><Relationship Id="rId28" Type="http://schemas.openxmlformats.org/officeDocument/2006/relationships/hyperlink" Target="http://www.komus.ru/product/60857/" TargetMode="External"/><Relationship Id="rId36" Type="http://schemas.openxmlformats.org/officeDocument/2006/relationships/hyperlink" Target="http://www.komus.ru/product/267661/" TargetMode="External"/><Relationship Id="rId10" Type="http://schemas.openxmlformats.org/officeDocument/2006/relationships/hyperlink" Target="http://www.komus.ru/product/201928/" TargetMode="External"/><Relationship Id="rId19" Type="http://schemas.openxmlformats.org/officeDocument/2006/relationships/hyperlink" Target="http://www.komus.ru/product/255477/" TargetMode="External"/><Relationship Id="rId31" Type="http://schemas.openxmlformats.org/officeDocument/2006/relationships/hyperlink" Target="http://www.komus.ru/product/162441/" TargetMode="External"/><Relationship Id="rId44" Type="http://schemas.openxmlformats.org/officeDocument/2006/relationships/hyperlink" Target="http://www.komus.ru/product/60858/" TargetMode="External"/><Relationship Id="rId4" Type="http://schemas.openxmlformats.org/officeDocument/2006/relationships/hyperlink" Target="http://www.komus.ru/product/314593/" TargetMode="External"/><Relationship Id="rId9" Type="http://schemas.openxmlformats.org/officeDocument/2006/relationships/hyperlink" Target="http://www.komus.ru/product/517149/" TargetMode="External"/><Relationship Id="rId14" Type="http://schemas.openxmlformats.org/officeDocument/2006/relationships/hyperlink" Target="http://www.komus.ru/product/66583/" TargetMode="External"/><Relationship Id="rId22" Type="http://schemas.openxmlformats.org/officeDocument/2006/relationships/hyperlink" Target="http://www.komus.ru/product/112325/" TargetMode="External"/><Relationship Id="rId27" Type="http://schemas.openxmlformats.org/officeDocument/2006/relationships/hyperlink" Target="http://www.komus.ru/product/456637/" TargetMode="External"/><Relationship Id="rId30" Type="http://schemas.openxmlformats.org/officeDocument/2006/relationships/hyperlink" Target="http://www.komus.ru/product/371321/" TargetMode="External"/><Relationship Id="rId35" Type="http://schemas.openxmlformats.org/officeDocument/2006/relationships/hyperlink" Target="http://www.komus.ru/product/376288/" TargetMode="External"/><Relationship Id="rId43" Type="http://schemas.openxmlformats.org/officeDocument/2006/relationships/hyperlink" Target="http://www.komus.ru/product/5967/" TargetMode="External"/><Relationship Id="rId8" Type="http://schemas.openxmlformats.org/officeDocument/2006/relationships/hyperlink" Target="http://www.komus.ru/product/426424/" TargetMode="External"/><Relationship Id="rId3" Type="http://schemas.openxmlformats.org/officeDocument/2006/relationships/hyperlink" Target="http://www.komus.ru/product/379914/" TargetMode="External"/><Relationship Id="rId12" Type="http://schemas.openxmlformats.org/officeDocument/2006/relationships/hyperlink" Target="http://www.komus.ru/product/503692/" TargetMode="External"/><Relationship Id="rId17" Type="http://schemas.openxmlformats.org/officeDocument/2006/relationships/hyperlink" Target="http://www.komus.ru/product/81278/" TargetMode="External"/><Relationship Id="rId25" Type="http://schemas.openxmlformats.org/officeDocument/2006/relationships/hyperlink" Target="http://www.komus.ru/product/216172/" TargetMode="External"/><Relationship Id="rId33" Type="http://schemas.openxmlformats.org/officeDocument/2006/relationships/hyperlink" Target="http://www.komus.ru/product/383715/" TargetMode="External"/><Relationship Id="rId38" Type="http://schemas.openxmlformats.org/officeDocument/2006/relationships/hyperlink" Target="http://www.komus.ru/product/31830/" TargetMode="External"/><Relationship Id="rId20" Type="http://schemas.openxmlformats.org/officeDocument/2006/relationships/hyperlink" Target="http://www.komus.ru/product/267664/" TargetMode="External"/><Relationship Id="rId41" Type="http://schemas.openxmlformats.org/officeDocument/2006/relationships/hyperlink" Target="http://www.komus.ru/product/3182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A46" zoomScale="115" zoomScaleNormal="115" workbookViewId="0">
      <selection activeCell="I51" sqref="I51"/>
    </sheetView>
  </sheetViews>
  <sheetFormatPr defaultRowHeight="15" x14ac:dyDescent="0.25"/>
  <cols>
    <col min="1" max="1" width="5.140625" style="1" customWidth="1"/>
    <col min="2" max="2" width="12.42578125" style="1" customWidth="1"/>
    <col min="3" max="3" width="37.85546875" style="1" customWidth="1"/>
    <col min="4" max="4" width="17.28515625" style="1" customWidth="1"/>
    <col min="5" max="5" width="12.140625" style="3" customWidth="1"/>
    <col min="6" max="6" width="17" style="3" customWidth="1"/>
    <col min="7" max="7" width="14.5703125" style="1" customWidth="1"/>
    <col min="8" max="8" width="15.5703125" style="1" customWidth="1"/>
    <col min="9" max="9" width="16.140625" style="26" customWidth="1"/>
    <col min="10" max="10" width="17.85546875" style="2" customWidth="1"/>
    <col min="11" max="16384" width="9.140625" style="1"/>
  </cols>
  <sheetData>
    <row r="1" spans="1:9" ht="112.5" customHeight="1" x14ac:dyDescent="0.25">
      <c r="A1" s="20" t="s">
        <v>53</v>
      </c>
      <c r="B1" s="21"/>
      <c r="C1" s="21"/>
      <c r="D1" s="21"/>
      <c r="E1" s="21"/>
      <c r="F1" s="21"/>
      <c r="G1" s="21"/>
    </row>
    <row r="2" spans="1:9" ht="112.5" customHeight="1" x14ac:dyDescent="0.25">
      <c r="A2" s="14"/>
      <c r="B2" s="29" t="s">
        <v>56</v>
      </c>
      <c r="C2" s="30"/>
      <c r="D2" s="30"/>
      <c r="E2" s="30"/>
      <c r="F2" s="30"/>
      <c r="G2" s="30"/>
      <c r="H2" s="30"/>
      <c r="I2" s="30"/>
    </row>
    <row r="3" spans="1:9" ht="76.5" customHeight="1" x14ac:dyDescent="0.25">
      <c r="A3" s="17" t="s">
        <v>51</v>
      </c>
      <c r="B3" s="18"/>
      <c r="C3" s="19"/>
      <c r="D3" s="28" t="s">
        <v>55</v>
      </c>
      <c r="E3" s="15"/>
      <c r="F3" s="16"/>
      <c r="G3" s="24" t="s">
        <v>54</v>
      </c>
      <c r="H3" s="25"/>
      <c r="I3" s="25"/>
    </row>
    <row r="4" spans="1:9" ht="41.25" customHeight="1" x14ac:dyDescent="0.25">
      <c r="A4" s="4" t="s">
        <v>0</v>
      </c>
      <c r="B4" s="4" t="s">
        <v>50</v>
      </c>
      <c r="C4" s="4" t="s">
        <v>1</v>
      </c>
      <c r="D4" s="8" t="s">
        <v>3</v>
      </c>
      <c r="E4" s="12" t="s">
        <v>4</v>
      </c>
      <c r="F4" s="10" t="s">
        <v>2</v>
      </c>
      <c r="G4" s="22" t="s">
        <v>3</v>
      </c>
      <c r="H4" s="4" t="s">
        <v>4</v>
      </c>
      <c r="I4" s="27" t="s">
        <v>2</v>
      </c>
    </row>
    <row r="5" spans="1:9" ht="30" x14ac:dyDescent="0.25">
      <c r="A5" s="4">
        <v>1</v>
      </c>
      <c r="B5" s="6">
        <v>260184</v>
      </c>
      <c r="C5" s="7" t="s">
        <v>5</v>
      </c>
      <c r="D5" s="9">
        <v>31</v>
      </c>
      <c r="E5" s="13"/>
      <c r="F5" s="10">
        <f>D5*E5</f>
        <v>0</v>
      </c>
      <c r="G5" s="23">
        <v>31</v>
      </c>
      <c r="H5" s="4"/>
      <c r="I5" s="27">
        <f>G5*H5</f>
        <v>0</v>
      </c>
    </row>
    <row r="6" spans="1:9" ht="30" x14ac:dyDescent="0.25">
      <c r="A6" s="4">
        <v>2</v>
      </c>
      <c r="B6" s="6">
        <v>379914</v>
      </c>
      <c r="C6" s="7" t="s">
        <v>6</v>
      </c>
      <c r="D6" s="9">
        <v>118</v>
      </c>
      <c r="E6" s="13"/>
      <c r="F6" s="10">
        <f t="shared" ref="F6:F49" si="0">D6*E6</f>
        <v>0</v>
      </c>
      <c r="G6" s="23">
        <v>118</v>
      </c>
      <c r="H6" s="4"/>
      <c r="I6" s="27">
        <f t="shared" ref="I6:I50" si="1">G6*H6</f>
        <v>0</v>
      </c>
    </row>
    <row r="7" spans="1:9" ht="30" x14ac:dyDescent="0.25">
      <c r="A7" s="4">
        <v>3</v>
      </c>
      <c r="B7" s="6">
        <v>379912</v>
      </c>
      <c r="C7" s="7" t="s">
        <v>7</v>
      </c>
      <c r="D7" s="9">
        <v>115</v>
      </c>
      <c r="E7" s="13"/>
      <c r="F7" s="10">
        <f t="shared" si="0"/>
        <v>0</v>
      </c>
      <c r="G7" s="23">
        <v>115</v>
      </c>
      <c r="H7" s="4"/>
      <c r="I7" s="27">
        <f t="shared" si="1"/>
        <v>0</v>
      </c>
    </row>
    <row r="8" spans="1:9" ht="30" x14ac:dyDescent="0.25">
      <c r="A8" s="4">
        <v>4</v>
      </c>
      <c r="B8" s="6">
        <v>314591</v>
      </c>
      <c r="C8" s="7" t="s">
        <v>8</v>
      </c>
      <c r="D8" s="9">
        <v>68.599999999999994</v>
      </c>
      <c r="E8" s="13"/>
      <c r="F8" s="10">
        <f t="shared" si="0"/>
        <v>0</v>
      </c>
      <c r="G8" s="23">
        <v>68.599999999999994</v>
      </c>
      <c r="H8" s="4"/>
      <c r="I8" s="27">
        <f t="shared" si="1"/>
        <v>0</v>
      </c>
    </row>
    <row r="9" spans="1:9" ht="30" x14ac:dyDescent="0.25">
      <c r="A9" s="4">
        <v>5</v>
      </c>
      <c r="B9" s="6">
        <v>314593</v>
      </c>
      <c r="C9" s="7" t="s">
        <v>9</v>
      </c>
      <c r="D9" s="9">
        <v>43.5</v>
      </c>
      <c r="E9" s="13"/>
      <c r="F9" s="10">
        <f t="shared" si="0"/>
        <v>0</v>
      </c>
      <c r="G9" s="23">
        <v>43.5</v>
      </c>
      <c r="H9" s="4"/>
      <c r="I9" s="27">
        <f t="shared" si="1"/>
        <v>0</v>
      </c>
    </row>
    <row r="10" spans="1:9" ht="45" x14ac:dyDescent="0.25">
      <c r="A10" s="4">
        <v>6</v>
      </c>
      <c r="B10" s="6">
        <v>426424</v>
      </c>
      <c r="C10" s="7" t="s">
        <v>10</v>
      </c>
      <c r="D10" s="9">
        <v>1519.13</v>
      </c>
      <c r="E10" s="13"/>
      <c r="F10" s="10">
        <f t="shared" si="0"/>
        <v>0</v>
      </c>
      <c r="G10" s="23">
        <v>1519.13</v>
      </c>
      <c r="H10" s="4"/>
      <c r="I10" s="27">
        <f t="shared" si="1"/>
        <v>0</v>
      </c>
    </row>
    <row r="11" spans="1:9" ht="30" x14ac:dyDescent="0.25">
      <c r="A11" s="4">
        <v>7</v>
      </c>
      <c r="B11" s="6">
        <v>201928</v>
      </c>
      <c r="C11" s="7" t="s">
        <v>11</v>
      </c>
      <c r="D11" s="9">
        <v>85.8</v>
      </c>
      <c r="E11" s="13"/>
      <c r="F11" s="10">
        <f t="shared" si="0"/>
        <v>0</v>
      </c>
      <c r="G11" s="23">
        <v>85.8</v>
      </c>
      <c r="H11" s="4"/>
      <c r="I11" s="27">
        <f t="shared" si="1"/>
        <v>0</v>
      </c>
    </row>
    <row r="12" spans="1:9" ht="30" x14ac:dyDescent="0.25">
      <c r="A12" s="4">
        <v>8</v>
      </c>
      <c r="B12" s="6">
        <v>477246</v>
      </c>
      <c r="C12" s="7" t="s">
        <v>12</v>
      </c>
      <c r="D12" s="9">
        <v>74.7</v>
      </c>
      <c r="E12" s="13"/>
      <c r="F12" s="10">
        <f t="shared" si="0"/>
        <v>0</v>
      </c>
      <c r="G12" s="23">
        <v>74.7</v>
      </c>
      <c r="H12" s="4"/>
      <c r="I12" s="27">
        <f t="shared" si="1"/>
        <v>0</v>
      </c>
    </row>
    <row r="13" spans="1:9" ht="30" x14ac:dyDescent="0.25">
      <c r="A13" s="4">
        <v>9</v>
      </c>
      <c r="B13" s="6">
        <v>517149</v>
      </c>
      <c r="C13" s="7" t="s">
        <v>13</v>
      </c>
      <c r="D13" s="9">
        <v>238</v>
      </c>
      <c r="E13" s="13"/>
      <c r="F13" s="10">
        <f t="shared" si="0"/>
        <v>0</v>
      </c>
      <c r="G13" s="23">
        <v>238</v>
      </c>
      <c r="H13" s="4"/>
      <c r="I13" s="27">
        <f t="shared" si="1"/>
        <v>0</v>
      </c>
    </row>
    <row r="14" spans="1:9" ht="30" x14ac:dyDescent="0.25">
      <c r="A14" s="4">
        <v>10</v>
      </c>
      <c r="B14" s="6">
        <v>142336</v>
      </c>
      <c r="C14" s="7" t="s">
        <v>14</v>
      </c>
      <c r="D14" s="9">
        <v>245</v>
      </c>
      <c r="E14" s="13"/>
      <c r="F14" s="10">
        <f t="shared" si="0"/>
        <v>0</v>
      </c>
      <c r="G14" s="23">
        <v>245</v>
      </c>
      <c r="H14" s="4"/>
      <c r="I14" s="27">
        <f t="shared" si="1"/>
        <v>0</v>
      </c>
    </row>
    <row r="15" spans="1:9" ht="30" x14ac:dyDescent="0.25">
      <c r="A15" s="4">
        <v>11</v>
      </c>
      <c r="B15" s="6">
        <v>256103</v>
      </c>
      <c r="C15" s="7" t="s">
        <v>15</v>
      </c>
      <c r="D15" s="9">
        <v>241</v>
      </c>
      <c r="E15" s="13"/>
      <c r="F15" s="10">
        <f t="shared" si="0"/>
        <v>0</v>
      </c>
      <c r="G15" s="23">
        <v>241</v>
      </c>
      <c r="H15" s="4"/>
      <c r="I15" s="27">
        <f t="shared" si="1"/>
        <v>0</v>
      </c>
    </row>
    <row r="16" spans="1:9" ht="30" x14ac:dyDescent="0.25">
      <c r="A16" s="4">
        <v>12</v>
      </c>
      <c r="B16" s="6">
        <v>166957</v>
      </c>
      <c r="C16" s="7" t="s">
        <v>16</v>
      </c>
      <c r="D16" s="9">
        <v>150</v>
      </c>
      <c r="E16" s="13"/>
      <c r="F16" s="10">
        <f t="shared" si="0"/>
        <v>0</v>
      </c>
      <c r="G16" s="23">
        <v>150</v>
      </c>
      <c r="H16" s="4"/>
      <c r="I16" s="27">
        <f t="shared" si="1"/>
        <v>0</v>
      </c>
    </row>
    <row r="17" spans="1:9" ht="30" x14ac:dyDescent="0.25">
      <c r="A17" s="4">
        <v>13</v>
      </c>
      <c r="B17" s="6">
        <v>81278</v>
      </c>
      <c r="C17" s="7" t="s">
        <v>17</v>
      </c>
      <c r="D17" s="9">
        <v>6.7</v>
      </c>
      <c r="E17" s="13"/>
      <c r="F17" s="10">
        <f t="shared" si="0"/>
        <v>0</v>
      </c>
      <c r="G17" s="23">
        <v>6.7</v>
      </c>
      <c r="H17" s="4"/>
      <c r="I17" s="27">
        <f t="shared" si="1"/>
        <v>0</v>
      </c>
    </row>
    <row r="18" spans="1:9" x14ac:dyDescent="0.25">
      <c r="A18" s="4">
        <v>14</v>
      </c>
      <c r="B18" s="6">
        <v>255477</v>
      </c>
      <c r="C18" s="7" t="s">
        <v>18</v>
      </c>
      <c r="D18" s="9">
        <v>37.340000000000003</v>
      </c>
      <c r="E18" s="13"/>
      <c r="F18" s="10">
        <f t="shared" si="0"/>
        <v>0</v>
      </c>
      <c r="G18" s="23">
        <v>37.340000000000003</v>
      </c>
      <c r="H18" s="4"/>
      <c r="I18" s="27">
        <f t="shared" si="1"/>
        <v>0</v>
      </c>
    </row>
    <row r="19" spans="1:9" ht="30" x14ac:dyDescent="0.25">
      <c r="A19" s="4">
        <v>15</v>
      </c>
      <c r="B19" s="6">
        <v>376288</v>
      </c>
      <c r="C19" s="7" t="s">
        <v>19</v>
      </c>
      <c r="D19" s="9">
        <v>10.3</v>
      </c>
      <c r="E19" s="13"/>
      <c r="F19" s="10">
        <f t="shared" si="0"/>
        <v>0</v>
      </c>
      <c r="G19" s="23">
        <v>10.3</v>
      </c>
      <c r="H19" s="4"/>
      <c r="I19" s="27">
        <f t="shared" si="1"/>
        <v>0</v>
      </c>
    </row>
    <row r="20" spans="1:9" ht="30" x14ac:dyDescent="0.25">
      <c r="A20" s="4">
        <v>16</v>
      </c>
      <c r="B20" s="6">
        <v>455015</v>
      </c>
      <c r="C20" s="7" t="s">
        <v>20</v>
      </c>
      <c r="D20" s="9">
        <v>50.9</v>
      </c>
      <c r="E20" s="13"/>
      <c r="F20" s="10">
        <f t="shared" si="0"/>
        <v>0</v>
      </c>
      <c r="G20" s="23">
        <v>50.9</v>
      </c>
      <c r="H20" s="4"/>
      <c r="I20" s="27">
        <f t="shared" si="1"/>
        <v>0</v>
      </c>
    </row>
    <row r="21" spans="1:9" ht="30" x14ac:dyDescent="0.25">
      <c r="A21" s="4">
        <v>17</v>
      </c>
      <c r="B21" s="6">
        <v>383731</v>
      </c>
      <c r="C21" s="7" t="s">
        <v>21</v>
      </c>
      <c r="D21" s="9">
        <v>48.65</v>
      </c>
      <c r="E21" s="13"/>
      <c r="F21" s="10">
        <f t="shared" si="0"/>
        <v>0</v>
      </c>
      <c r="G21" s="23">
        <v>48.65</v>
      </c>
      <c r="H21" s="4"/>
      <c r="I21" s="27">
        <f t="shared" si="1"/>
        <v>0</v>
      </c>
    </row>
    <row r="22" spans="1:9" ht="30" x14ac:dyDescent="0.25">
      <c r="A22" s="4">
        <v>18</v>
      </c>
      <c r="B22" s="6">
        <v>117928</v>
      </c>
      <c r="C22" s="7" t="s">
        <v>22</v>
      </c>
      <c r="D22" s="9">
        <v>174</v>
      </c>
      <c r="E22" s="13"/>
      <c r="F22" s="10">
        <f t="shared" si="0"/>
        <v>0</v>
      </c>
      <c r="G22" s="23">
        <v>174</v>
      </c>
      <c r="H22" s="4"/>
      <c r="I22" s="27">
        <f t="shared" si="1"/>
        <v>0</v>
      </c>
    </row>
    <row r="23" spans="1:9" ht="30" x14ac:dyDescent="0.25">
      <c r="A23" s="4">
        <v>19</v>
      </c>
      <c r="B23" s="6">
        <v>10017</v>
      </c>
      <c r="C23" s="7" t="s">
        <v>23</v>
      </c>
      <c r="D23" s="9">
        <v>57.15</v>
      </c>
      <c r="E23" s="13"/>
      <c r="F23" s="10">
        <f t="shared" si="0"/>
        <v>0</v>
      </c>
      <c r="G23" s="23">
        <v>57.15</v>
      </c>
      <c r="H23" s="4"/>
      <c r="I23" s="27">
        <f t="shared" si="1"/>
        <v>0</v>
      </c>
    </row>
    <row r="24" spans="1:9" ht="30" x14ac:dyDescent="0.25">
      <c r="A24" s="4">
        <v>20</v>
      </c>
      <c r="B24" s="6">
        <v>5967</v>
      </c>
      <c r="C24" s="7" t="s">
        <v>24</v>
      </c>
      <c r="D24" s="9">
        <v>14.4</v>
      </c>
      <c r="E24" s="13"/>
      <c r="F24" s="10">
        <f t="shared" si="0"/>
        <v>0</v>
      </c>
      <c r="G24" s="23">
        <v>14.4</v>
      </c>
      <c r="H24" s="4"/>
      <c r="I24" s="27">
        <f t="shared" si="1"/>
        <v>0</v>
      </c>
    </row>
    <row r="25" spans="1:9" ht="30" x14ac:dyDescent="0.25">
      <c r="A25" s="4">
        <v>21</v>
      </c>
      <c r="B25" s="6">
        <v>503692</v>
      </c>
      <c r="C25" s="7" t="s">
        <v>25</v>
      </c>
      <c r="D25" s="9">
        <v>79</v>
      </c>
      <c r="E25" s="13"/>
      <c r="F25" s="10">
        <f t="shared" si="0"/>
        <v>0</v>
      </c>
      <c r="G25" s="23">
        <v>79</v>
      </c>
      <c r="H25" s="4"/>
      <c r="I25" s="27">
        <f t="shared" si="1"/>
        <v>0</v>
      </c>
    </row>
    <row r="26" spans="1:9" ht="30" x14ac:dyDescent="0.25">
      <c r="A26" s="4">
        <v>22</v>
      </c>
      <c r="B26" s="6">
        <v>267664</v>
      </c>
      <c r="C26" s="7" t="s">
        <v>26</v>
      </c>
      <c r="D26" s="9">
        <v>167.5</v>
      </c>
      <c r="E26" s="13"/>
      <c r="F26" s="10">
        <f t="shared" si="0"/>
        <v>0</v>
      </c>
      <c r="G26" s="23">
        <v>167.5</v>
      </c>
      <c r="H26" s="4"/>
      <c r="I26" s="27">
        <f t="shared" si="1"/>
        <v>0</v>
      </c>
    </row>
    <row r="27" spans="1:9" ht="30" x14ac:dyDescent="0.25">
      <c r="A27" s="4">
        <v>23</v>
      </c>
      <c r="B27" s="6">
        <v>267661</v>
      </c>
      <c r="C27" s="7" t="s">
        <v>27</v>
      </c>
      <c r="D27" s="9">
        <v>161</v>
      </c>
      <c r="E27" s="13"/>
      <c r="F27" s="10">
        <f t="shared" si="0"/>
        <v>0</v>
      </c>
      <c r="G27" s="23">
        <v>161</v>
      </c>
      <c r="H27" s="4"/>
      <c r="I27" s="27">
        <f t="shared" si="1"/>
        <v>0</v>
      </c>
    </row>
    <row r="28" spans="1:9" ht="30" x14ac:dyDescent="0.25">
      <c r="A28" s="4">
        <v>24</v>
      </c>
      <c r="B28" s="6">
        <v>31829</v>
      </c>
      <c r="C28" s="7" t="s">
        <v>28</v>
      </c>
      <c r="D28" s="9">
        <v>91.2</v>
      </c>
      <c r="E28" s="13"/>
      <c r="F28" s="10">
        <f t="shared" si="0"/>
        <v>0</v>
      </c>
      <c r="G28" s="23">
        <v>91.2</v>
      </c>
      <c r="H28" s="4"/>
      <c r="I28" s="27">
        <f t="shared" si="1"/>
        <v>0</v>
      </c>
    </row>
    <row r="29" spans="1:9" ht="30" x14ac:dyDescent="0.25">
      <c r="A29" s="4">
        <v>25</v>
      </c>
      <c r="B29" s="6">
        <v>31830</v>
      </c>
      <c r="C29" s="7" t="s">
        <v>29</v>
      </c>
      <c r="D29" s="9">
        <v>91.2</v>
      </c>
      <c r="E29" s="13"/>
      <c r="F29" s="10">
        <f t="shared" si="0"/>
        <v>0</v>
      </c>
      <c r="G29" s="23">
        <v>91.2</v>
      </c>
      <c r="H29" s="4"/>
      <c r="I29" s="27">
        <f t="shared" si="1"/>
        <v>0</v>
      </c>
    </row>
    <row r="30" spans="1:9" ht="30" x14ac:dyDescent="0.25">
      <c r="A30" s="4">
        <v>26</v>
      </c>
      <c r="B30" s="6">
        <v>31831</v>
      </c>
      <c r="C30" s="7" t="s">
        <v>30</v>
      </c>
      <c r="D30" s="9">
        <v>91.2</v>
      </c>
      <c r="E30" s="13"/>
      <c r="F30" s="10">
        <f t="shared" si="0"/>
        <v>0</v>
      </c>
      <c r="G30" s="23">
        <v>91.2</v>
      </c>
      <c r="H30" s="4"/>
      <c r="I30" s="27">
        <f t="shared" si="1"/>
        <v>0</v>
      </c>
    </row>
    <row r="31" spans="1:9" ht="30" x14ac:dyDescent="0.25">
      <c r="A31" s="4">
        <v>27</v>
      </c>
      <c r="B31" s="6">
        <v>31832</v>
      </c>
      <c r="C31" s="7" t="s">
        <v>31</v>
      </c>
      <c r="D31" s="9">
        <v>91.2</v>
      </c>
      <c r="E31" s="13"/>
      <c r="F31" s="10">
        <f t="shared" si="0"/>
        <v>0</v>
      </c>
      <c r="G31" s="23">
        <v>91.2</v>
      </c>
      <c r="H31" s="4"/>
      <c r="I31" s="27">
        <f t="shared" si="1"/>
        <v>0</v>
      </c>
    </row>
    <row r="32" spans="1:9" ht="60" x14ac:dyDescent="0.25">
      <c r="A32" s="4">
        <v>28</v>
      </c>
      <c r="B32" s="11"/>
      <c r="C32" s="7" t="s">
        <v>52</v>
      </c>
      <c r="D32" s="9">
        <v>51</v>
      </c>
      <c r="E32" s="13"/>
      <c r="F32" s="10">
        <f t="shared" si="0"/>
        <v>0</v>
      </c>
      <c r="G32" s="23">
        <v>51</v>
      </c>
      <c r="H32" s="4"/>
      <c r="I32" s="27">
        <f t="shared" si="1"/>
        <v>0</v>
      </c>
    </row>
    <row r="33" spans="1:9" ht="30" x14ac:dyDescent="0.25">
      <c r="A33" s="4">
        <v>29</v>
      </c>
      <c r="B33" s="6">
        <v>434192</v>
      </c>
      <c r="C33" s="7" t="s">
        <v>32</v>
      </c>
      <c r="D33" s="9">
        <v>218</v>
      </c>
      <c r="E33" s="13"/>
      <c r="F33" s="10">
        <f t="shared" si="0"/>
        <v>0</v>
      </c>
      <c r="G33" s="23">
        <v>218</v>
      </c>
      <c r="H33" s="4"/>
      <c r="I33" s="27">
        <f t="shared" si="1"/>
        <v>0</v>
      </c>
    </row>
    <row r="34" spans="1:9" ht="45" x14ac:dyDescent="0.25">
      <c r="A34" s="4">
        <v>30</v>
      </c>
      <c r="B34" s="6">
        <v>47585</v>
      </c>
      <c r="C34" s="7" t="s">
        <v>33</v>
      </c>
      <c r="D34" s="9">
        <v>85.1</v>
      </c>
      <c r="E34" s="13"/>
      <c r="F34" s="10">
        <f t="shared" si="0"/>
        <v>0</v>
      </c>
      <c r="G34" s="23">
        <v>85.1</v>
      </c>
      <c r="H34" s="4"/>
      <c r="I34" s="27">
        <f t="shared" si="1"/>
        <v>0</v>
      </c>
    </row>
    <row r="35" spans="1:9" ht="30" x14ac:dyDescent="0.25">
      <c r="A35" s="4">
        <v>31</v>
      </c>
      <c r="B35" s="6">
        <v>66583</v>
      </c>
      <c r="C35" s="7" t="s">
        <v>34</v>
      </c>
      <c r="D35" s="9">
        <v>12.5</v>
      </c>
      <c r="E35" s="13"/>
      <c r="F35" s="10">
        <f t="shared" si="0"/>
        <v>0</v>
      </c>
      <c r="G35" s="23">
        <v>12.5</v>
      </c>
      <c r="H35" s="4"/>
      <c r="I35" s="27">
        <f t="shared" si="1"/>
        <v>0</v>
      </c>
    </row>
    <row r="36" spans="1:9" ht="30" x14ac:dyDescent="0.25">
      <c r="A36" s="4">
        <v>32</v>
      </c>
      <c r="B36" s="6">
        <v>216172</v>
      </c>
      <c r="C36" s="7" t="s">
        <v>35</v>
      </c>
      <c r="D36" s="9">
        <v>156</v>
      </c>
      <c r="E36" s="13"/>
      <c r="F36" s="10">
        <f t="shared" si="0"/>
        <v>0</v>
      </c>
      <c r="G36" s="23">
        <v>156</v>
      </c>
      <c r="H36" s="4"/>
      <c r="I36" s="27">
        <f t="shared" si="1"/>
        <v>0</v>
      </c>
    </row>
    <row r="37" spans="1:9" ht="30" x14ac:dyDescent="0.25">
      <c r="A37" s="4">
        <v>33</v>
      </c>
      <c r="B37" s="6">
        <v>46335</v>
      </c>
      <c r="C37" s="7" t="s">
        <v>36</v>
      </c>
      <c r="D37" s="9">
        <v>139</v>
      </c>
      <c r="E37" s="13"/>
      <c r="F37" s="10">
        <f t="shared" si="0"/>
        <v>0</v>
      </c>
      <c r="G37" s="23">
        <v>139</v>
      </c>
      <c r="H37" s="4"/>
      <c r="I37" s="27">
        <f t="shared" si="1"/>
        <v>0</v>
      </c>
    </row>
    <row r="38" spans="1:9" ht="30" x14ac:dyDescent="0.25">
      <c r="A38" s="4">
        <v>34</v>
      </c>
      <c r="B38" s="6">
        <v>112325</v>
      </c>
      <c r="C38" s="7" t="s">
        <v>37</v>
      </c>
      <c r="D38" s="9">
        <v>105</v>
      </c>
      <c r="E38" s="13"/>
      <c r="F38" s="10">
        <f t="shared" si="0"/>
        <v>0</v>
      </c>
      <c r="G38" s="23">
        <v>105</v>
      </c>
      <c r="H38" s="4"/>
      <c r="I38" s="27">
        <f t="shared" si="1"/>
        <v>0</v>
      </c>
    </row>
    <row r="39" spans="1:9" ht="30" x14ac:dyDescent="0.25">
      <c r="A39" s="4">
        <v>35</v>
      </c>
      <c r="B39" s="6">
        <v>49093</v>
      </c>
      <c r="C39" s="7" t="s">
        <v>38</v>
      </c>
      <c r="D39" s="9">
        <v>21.33</v>
      </c>
      <c r="E39" s="13"/>
      <c r="F39" s="10">
        <f t="shared" si="0"/>
        <v>0</v>
      </c>
      <c r="G39" s="23">
        <v>21.33</v>
      </c>
      <c r="H39" s="4"/>
      <c r="I39" s="27">
        <f t="shared" si="1"/>
        <v>0</v>
      </c>
    </row>
    <row r="40" spans="1:9" ht="30" x14ac:dyDescent="0.25">
      <c r="A40" s="4">
        <v>36</v>
      </c>
      <c r="B40" s="6">
        <v>164394</v>
      </c>
      <c r="C40" s="7" t="s">
        <v>39</v>
      </c>
      <c r="D40" s="9">
        <v>11.72</v>
      </c>
      <c r="E40" s="13"/>
      <c r="F40" s="10">
        <f t="shared" si="0"/>
        <v>0</v>
      </c>
      <c r="G40" s="23">
        <v>11.72</v>
      </c>
      <c r="H40" s="4"/>
      <c r="I40" s="27">
        <f t="shared" si="1"/>
        <v>0</v>
      </c>
    </row>
    <row r="41" spans="1:9" ht="30" x14ac:dyDescent="0.25">
      <c r="A41" s="4">
        <v>37</v>
      </c>
      <c r="B41" s="6">
        <v>352305</v>
      </c>
      <c r="C41" s="7" t="s">
        <v>40</v>
      </c>
      <c r="D41" s="9">
        <v>7.5</v>
      </c>
      <c r="E41" s="13"/>
      <c r="F41" s="10">
        <f t="shared" si="0"/>
        <v>0</v>
      </c>
      <c r="G41" s="23">
        <v>7.5</v>
      </c>
      <c r="H41" s="4"/>
      <c r="I41" s="27">
        <f t="shared" si="1"/>
        <v>0</v>
      </c>
    </row>
    <row r="42" spans="1:9" ht="30" x14ac:dyDescent="0.25">
      <c r="A42" s="4">
        <v>38</v>
      </c>
      <c r="B42" s="6">
        <v>60857</v>
      </c>
      <c r="C42" s="7" t="s">
        <v>41</v>
      </c>
      <c r="D42" s="9">
        <v>60.9</v>
      </c>
      <c r="E42" s="13"/>
      <c r="F42" s="10">
        <f t="shared" si="0"/>
        <v>0</v>
      </c>
      <c r="G42" s="23">
        <v>60.9</v>
      </c>
      <c r="H42" s="4"/>
      <c r="I42" s="27">
        <f t="shared" si="1"/>
        <v>0</v>
      </c>
    </row>
    <row r="43" spans="1:9" ht="30" x14ac:dyDescent="0.25">
      <c r="A43" s="4">
        <v>39</v>
      </c>
      <c r="B43" s="6">
        <v>60858</v>
      </c>
      <c r="C43" s="7" t="s">
        <v>42</v>
      </c>
      <c r="D43" s="9">
        <v>60.9</v>
      </c>
      <c r="E43" s="13"/>
      <c r="F43" s="10">
        <f t="shared" si="0"/>
        <v>0</v>
      </c>
      <c r="G43" s="23">
        <v>60.9</v>
      </c>
      <c r="H43" s="4"/>
      <c r="I43" s="27">
        <f t="shared" si="1"/>
        <v>0</v>
      </c>
    </row>
    <row r="44" spans="1:9" ht="30" x14ac:dyDescent="0.25">
      <c r="A44" s="4">
        <v>40</v>
      </c>
      <c r="B44" s="6">
        <v>139205</v>
      </c>
      <c r="C44" s="7" t="s">
        <v>43</v>
      </c>
      <c r="D44" s="9">
        <v>39.299999999999997</v>
      </c>
      <c r="E44" s="13"/>
      <c r="F44" s="10">
        <f t="shared" si="0"/>
        <v>0</v>
      </c>
      <c r="G44" s="23">
        <v>39.299999999999997</v>
      </c>
      <c r="H44" s="4"/>
      <c r="I44" s="27">
        <f t="shared" si="1"/>
        <v>0</v>
      </c>
    </row>
    <row r="45" spans="1:9" ht="30" x14ac:dyDescent="0.25">
      <c r="A45" s="4">
        <v>41</v>
      </c>
      <c r="B45" s="6">
        <v>456637</v>
      </c>
      <c r="C45" s="7" t="s">
        <v>44</v>
      </c>
      <c r="D45" s="9">
        <v>25</v>
      </c>
      <c r="E45" s="13"/>
      <c r="F45" s="10">
        <f t="shared" si="0"/>
        <v>0</v>
      </c>
      <c r="G45" s="23">
        <v>25</v>
      </c>
      <c r="H45" s="4"/>
      <c r="I45" s="27">
        <f t="shared" si="1"/>
        <v>0</v>
      </c>
    </row>
    <row r="46" spans="1:9" ht="30" x14ac:dyDescent="0.25">
      <c r="A46" s="4">
        <v>42</v>
      </c>
      <c r="B46" s="6">
        <v>371321</v>
      </c>
      <c r="C46" s="7" t="s">
        <v>45</v>
      </c>
      <c r="D46" s="9">
        <v>87.07</v>
      </c>
      <c r="E46" s="13"/>
      <c r="F46" s="10">
        <f t="shared" si="0"/>
        <v>0</v>
      </c>
      <c r="G46" s="23">
        <v>87.07</v>
      </c>
      <c r="H46" s="4"/>
      <c r="I46" s="27">
        <f t="shared" si="1"/>
        <v>0</v>
      </c>
    </row>
    <row r="47" spans="1:9" ht="30" x14ac:dyDescent="0.25">
      <c r="A47" s="4">
        <v>43</v>
      </c>
      <c r="B47" s="6">
        <v>383715</v>
      </c>
      <c r="C47" s="7" t="s">
        <v>46</v>
      </c>
      <c r="D47" s="9">
        <v>26.06</v>
      </c>
      <c r="E47" s="13"/>
      <c r="F47" s="10">
        <f t="shared" si="0"/>
        <v>0</v>
      </c>
      <c r="G47" s="23">
        <v>26.06</v>
      </c>
      <c r="H47" s="4"/>
      <c r="I47" s="27">
        <f t="shared" si="1"/>
        <v>0</v>
      </c>
    </row>
    <row r="48" spans="1:9" ht="30" x14ac:dyDescent="0.25">
      <c r="A48" s="4">
        <v>44</v>
      </c>
      <c r="B48" s="6">
        <v>383718</v>
      </c>
      <c r="C48" s="7" t="s">
        <v>47</v>
      </c>
      <c r="D48" s="9">
        <v>38.049999999999997</v>
      </c>
      <c r="E48" s="13"/>
      <c r="F48" s="10">
        <f t="shared" si="0"/>
        <v>0</v>
      </c>
      <c r="G48" s="23">
        <v>38.049999999999997</v>
      </c>
      <c r="H48" s="4"/>
      <c r="I48" s="27">
        <f t="shared" si="1"/>
        <v>0</v>
      </c>
    </row>
    <row r="49" spans="1:9" ht="30" x14ac:dyDescent="0.25">
      <c r="A49" s="4">
        <v>45</v>
      </c>
      <c r="B49" s="6">
        <v>383720</v>
      </c>
      <c r="C49" s="7" t="s">
        <v>48</v>
      </c>
      <c r="D49" s="9">
        <v>89.87</v>
      </c>
      <c r="E49" s="13"/>
      <c r="F49" s="10">
        <f t="shared" si="0"/>
        <v>0</v>
      </c>
      <c r="G49" s="23">
        <v>89.87</v>
      </c>
      <c r="H49" s="4"/>
      <c r="I49" s="27">
        <f t="shared" si="1"/>
        <v>0</v>
      </c>
    </row>
    <row r="50" spans="1:9" ht="30" x14ac:dyDescent="0.25">
      <c r="A50" s="4">
        <v>46</v>
      </c>
      <c r="B50" s="6">
        <v>162441</v>
      </c>
      <c r="C50" s="7" t="s">
        <v>49</v>
      </c>
      <c r="D50" s="9">
        <v>149</v>
      </c>
      <c r="E50" s="13"/>
      <c r="F50" s="10">
        <f t="shared" ref="F50" si="2">D50*E50</f>
        <v>0</v>
      </c>
      <c r="G50" s="23">
        <v>149</v>
      </c>
      <c r="H50" s="4"/>
      <c r="I50" s="27">
        <f t="shared" si="1"/>
        <v>0</v>
      </c>
    </row>
    <row r="51" spans="1:9" ht="27.75" customHeight="1" x14ac:dyDescent="0.25">
      <c r="F51" s="5">
        <f>SUM(F5:F50)</f>
        <v>0</v>
      </c>
      <c r="I51" s="26">
        <f>SUM(I5:I50)</f>
        <v>0</v>
      </c>
    </row>
  </sheetData>
  <mergeCells count="5">
    <mergeCell ref="D3:F3"/>
    <mergeCell ref="A3:C3"/>
    <mergeCell ref="A1:G1"/>
    <mergeCell ref="G3:I3"/>
    <mergeCell ref="B2:I2"/>
  </mergeCells>
  <hyperlinks>
    <hyperlink ref="C5" r:id="rId1" display="http://www.komus.ru/product/260184/"/>
    <hyperlink ref="C7" r:id="rId2" display="http://www.komus.ru/product/379912/"/>
    <hyperlink ref="C6" r:id="rId3" display="http://www.komus.ru/product/379914/"/>
    <hyperlink ref="C9" r:id="rId4" display="http://www.komus.ru/product/314593/"/>
    <hyperlink ref="C8" r:id="rId5" display="http://www.komus.ru/product/314591/"/>
    <hyperlink ref="C49" r:id="rId6" display="http://www.komus.ru/product/383720/"/>
    <hyperlink ref="C48" r:id="rId7" display="http://www.komus.ru/product/383718/"/>
    <hyperlink ref="C10" r:id="rId8" display="http://www.komus.ru/product/426424/"/>
    <hyperlink ref="C13" r:id="rId9" display="http://www.komus.ru/product/517149/"/>
    <hyperlink ref="C11" r:id="rId10" display="http://www.komus.ru/product/201928/"/>
    <hyperlink ref="C12" r:id="rId11" display="http://www.komus.ru/product/477246/"/>
    <hyperlink ref="C25" r:id="rId12" display="http://www.komus.ru/product/503692/"/>
    <hyperlink ref="C22" r:id="rId13" display="http://www.komus.ru/product/117928/"/>
    <hyperlink ref="C35" r:id="rId14" display="http://www.komus.ru/product/66583/"/>
    <hyperlink ref="C15" r:id="rId15" display="http://www.komus.ru/product/256103/"/>
    <hyperlink ref="C16" r:id="rId16" display="http://www.komus.ru/product/166957/"/>
    <hyperlink ref="C17" r:id="rId17" display="http://www.komus.ru/product/81278/"/>
    <hyperlink ref="C20" r:id="rId18" display="http://www.komus.ru/product/455015/"/>
    <hyperlink ref="C18" r:id="rId19" display="http://www.komus.ru/product/255477/"/>
    <hyperlink ref="C26" r:id="rId20" display="http://www.komus.ru/product/267664/"/>
    <hyperlink ref="C34" r:id="rId21" display="http://www.komus.ru/product/47585/"/>
    <hyperlink ref="C38" r:id="rId22" display="http://www.komus.ru/product/112325/"/>
    <hyperlink ref="C39" r:id="rId23" display="http://www.komus.ru/product/49093/"/>
    <hyperlink ref="C37" r:id="rId24" display="http://www.komus.ru/product/46335/"/>
    <hyperlink ref="C36" r:id="rId25" display="http://www.komus.ru/product/216172/"/>
    <hyperlink ref="C40" r:id="rId26" display="http://www.komus.ru/product/164394/"/>
    <hyperlink ref="C45" r:id="rId27" display="http://www.komus.ru/product/456637/"/>
    <hyperlink ref="C42" r:id="rId28" display="http://www.komus.ru/product/60857/"/>
    <hyperlink ref="C44" r:id="rId29" display="http://www.komus.ru/product/139205/"/>
    <hyperlink ref="C46" r:id="rId30" display="http://www.komus.ru/product/371321/"/>
    <hyperlink ref="C50" r:id="rId31" display="http://www.komus.ru/product/162441/"/>
    <hyperlink ref="C23" r:id="rId32" display="http://www.komus.ru/product/10017/"/>
    <hyperlink ref="C47" r:id="rId33" display="http://www.komus.ru/product/383715/"/>
    <hyperlink ref="C21" r:id="rId34" display="http://www.komus.ru/product/383731/"/>
    <hyperlink ref="C19" r:id="rId35" display="http://www.komus.ru/product/376288/"/>
    <hyperlink ref="C27" r:id="rId36" display="http://www.komus.ru/product/267661/"/>
    <hyperlink ref="C14" r:id="rId37" display="http://www.komus.ru/product/142336/"/>
    <hyperlink ref="C29" r:id="rId38" display="http://www.komus.ru/product/31830/"/>
    <hyperlink ref="C30" r:id="rId39" display="http://www.komus.ru/product/31831/"/>
    <hyperlink ref="C31" r:id="rId40" display="http://www.komus.ru/product/31832/"/>
    <hyperlink ref="C28" r:id="rId41" display="http://www.komus.ru/product/31829/"/>
    <hyperlink ref="C33" r:id="rId42" display="http://www.komus.ru/product/434192/"/>
    <hyperlink ref="C24" r:id="rId43" display="http://www.komus.ru/product/5967/"/>
    <hyperlink ref="C43" r:id="rId44" display="http://www.komus.ru/product/60858/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2016-02-04T10:57:23Z</dcterms:created>
  <dcterms:modified xsi:type="dcterms:W3CDTF">2018-09-10T11:48:47Z</dcterms:modified>
</cp:coreProperties>
</file>